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Шаблон!$B$17:$S$28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1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0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1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2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3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4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5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6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7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<sst xmlns="http://schemas.openxmlformats.org/spreadsheetml/2006/main" count="657" uniqueCount="378">
  <si>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</si>
  <si>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</si>
  <si>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</si>
  <si>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</si>
  <si>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</si>
  <si>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</si>
  <si>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</si>
  <si>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</si>
  <si>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</si>
  <si>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</si>
  <si>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</si>
  <si>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</si>
  <si>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</si>
  <si>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</si>
  <si>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</si>
  <si>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</si>
  <si>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</si>
  <si>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</si>
  <si>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</si>
  <si>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</si>
  <si>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</si>
  <si>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</si>
  <si>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</si>
  <si>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</si>
  <si>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</si>
  <si>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</si>
  <si>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</si>
  <si>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</si>
  <si>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</si>
  <si>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</si>
  <si>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</si>
  <si>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</si>
  <si>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</si>
  <si>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</si>
  <si>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</si>
  <si>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</si>
  <si>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</si>
  <si>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</si>
  <si>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</si>
  <si>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</si>
  <si>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</si>
  <si>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</si>
  <si>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</si>
  <si>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</si>
  <si>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</si>
  <si>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</si>
  <si>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</si>
  <si>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</si>
  <si>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</si>
  <si>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</si>
  <si>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</si>
  <si>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</si>
  <si>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</si>
  <si>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</si>
  <si>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</si>
  <si>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</si>
  <si>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</si>
  <si>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</si>
  <si>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</si>
  <si>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</si>
  <si>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</si>
  <si>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</si>
  <si>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</si>
  <si>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</si>
  <si>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</si>
  <si>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</si>
  <si>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</si>
  <si>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</si>
  <si>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</si>
  <si>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</si>
  <si>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</si>
  <si>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</si>
  <si>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</si>
  <si>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</si>
  <si>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</si>
  <si>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</si>
  <si>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</si>
  <si>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</si>
  <si>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</si>
  <si>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</si>
  <si>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</si>
  <si>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</si>
  <si>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</si>
  <si>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</si>
  <si>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</si>
  <si>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</si>
  <si>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</si>
  <si>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</si>
  <si>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</si>
  <si>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</si>
  <si>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</si>
  <si>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</si>
  <si>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</si>
  <si>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</si>
  <si>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</si>
  <si>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</si>
  <si>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</si>
  <si>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</si>
  <si>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</si>
  <si>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</si>
  <si>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</si>
  <si>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</si>
  <si>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</si>
  <si>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</si>
  <si>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</si>
  <si>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</si>
  <si>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</si>
  <si>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</si>
  <si>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</si>
  <si>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</si>
  <si>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</si>
  <si>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</si>
  <si>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</si>
  <si>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</si>
  <si>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</si>
  <si>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</si>
  <si>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</si>
  <si>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</si>
  <si>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</si>
  <si>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</si>
  <si>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</si>
  <si>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</si>
  <si>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</si>
  <si>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</si>
  <si>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</si>
  <si>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</si>
  <si>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</si>
  <si>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</si>
  <si>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</si>
  <si>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</si>
  <si>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</si>
  <si>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</si>
  <si>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</si>
  <si>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</si>
  <si>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</si>
  <si>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</si>
  <si>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</si>
  <si>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</si>
  <si>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</si>
  <si>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</si>
  <si>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</si>
  <si>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</si>
  <si>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</si>
  <si>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</si>
  <si>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</si>
  <si>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</si>
  <si>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</si>
  <si>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</si>
  <si>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</si>
  <si>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</si>
  <si>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</si>
  <si>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</si>
  <si>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</si>
  <si>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</si>
  <si>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</si>
  <si>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</si>
  <si>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</si>
  <si>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</si>
  <si>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</si>
  <si>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</si>
  <si>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</si>
  <si>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</si>
  <si>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</si>
  <si>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</si>
  <si>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</si>
  <si>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</si>
  <si>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</si>
  <si>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</si>
  <si>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</si>
  <si>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</si>
  <si>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</si>
  <si>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</si>
  <si>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</si>
  <si>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</si>
  <si>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</si>
  <si>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</si>
  <si>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</si>
  <si>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</si>
  <si>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</si>
  <si>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</si>
  <si>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</si>
  <si>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</si>
  <si>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</si>
  <si>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</si>
  <si>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</si>
  <si>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</si>
  <si>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</si>
  <si>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</si>
  <si>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</si>
  <si>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</si>
  <si>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</si>
  <si>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</si>
  <si>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</si>
  <si>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</si>
  <si>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</si>
  <si>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</si>
  <si>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</si>
  <si>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</si>
  <si>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</si>
  <si>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</si>
  <si>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</si>
  <si>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</si>
  <si>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</si>
  <si>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</si>
  <si>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</si>
  <si>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</si>
  <si>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</si>
  <si>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</si>
  <si>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</si>
  <si>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</si>
  <si>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</si>
  <si>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</si>
  <si>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</si>
  <si>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</si>
  <si>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</si>
  <si>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</si>
  <si>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</si>
  <si>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</si>
  <si>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</si>
  <si>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</si>
  <si>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</si>
  <si>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</si>
  <si>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</si>
  <si>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</si>
  <si>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</si>
  <si>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</si>
  <si>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</si>
  <si>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</si>
  <si>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</si>
  <si>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</si>
  <si>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</si>
  <si>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</si>
  <si>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</si>
  <si>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</si>
  <si>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</si>
  <si>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</si>
  <si>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</si>
  <si>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</si>
  <si>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</si>
  <si>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</si>
  <si>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</si>
  <si>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</si>
  <si>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</si>
  <si>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</si>
  <si>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</si>
  <si>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</si>
  <si>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</si>
  <si>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</si>
  <si>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</si>
  <si>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</si>
  <si>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</si>
  <si>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</si>
  <si>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</si>
  <si>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</si>
  <si>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</si>
  <si>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</si>
  <si>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</si>
  <si>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</si>
  <si>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</si>
  <si>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</si>
  <si>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</si>
  <si>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</si>
  <si>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Трубы бесшовные для Нижневартовской ГРЭС</t>
  </si>
  <si>
    <t>Внимание!!!  Обязательно прочитайте инструкцию по заполнению в конце таблицы.</t>
  </si>
  <si>
    <t>Лот</t>
  </si>
  <si>
    <t>490.26.00108 Трубы бесшовные для Нижневартовской ГРЭС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</si>
  <si>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</si>
  <si>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</si>
  <si>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</si>
  <si>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</si>
  <si>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</si>
  <si>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</si>
  <si>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</si>
  <si>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</si>
  <si>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</si>
  <si>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</si>
  <si>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</si>
  <si>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</si>
  <si>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</si>
  <si>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</si>
  <si>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</si>
  <si>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</si>
  <si>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</si>
  <si>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</si>
  <si>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</si>
  <si>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</si>
  <si>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</si>
  <si>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</si>
  <si>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</si>
  <si>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</si>
  <si>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</si>
  <si>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</si>
  <si>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</si>
  <si>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</si>
  <si>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</si>
  <si>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</si>
  <si>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</si>
  <si>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</si>
  <si>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</si>
  <si>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</si>
  <si>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</si>
  <si>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</si>
  <si>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</si>
  <si>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</si>
  <si>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</si>
  <si>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</si>
  <si>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</si>
  <si>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</si>
  <si>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</si>
  <si>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</si>
  <si>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</si>
  <si>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</si>
  <si>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</si>
  <si>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</si>
  <si>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Нижневартовская ГРЭС-&gt;АО Нижневартовская ГРЭС</t>
  </si>
  <si>
    <t>487886</t>
  </si>
  <si>
    <t>Труба стальная, бесшовная, горячедеформированная, точность изготовления обычная, наружный диаметр 108мм, толщина стенки 6мм, длина немерная, материал сталь 09Г2С, с нормированием механических свойств и химического состава (В), 108х6/В 09Г2С ГОСТ 8732-78, ГОСТ 8731-74</t>
  </si>
  <si>
    <t>Труба 108х6/В 09Г2С ГОСТ 8732-78, ГОСТ 8731-74</t>
  </si>
  <si>
    <t>ГОСТ 8731-74,ГОСТ 8732-78</t>
  </si>
  <si>
    <t>Килограмм</t>
  </si>
  <si>
    <t>511416</t>
  </si>
  <si>
    <t>Труба стальная бесшовная, горячедеформированная, хладостойкая, для газопроводов газлифтных систем и обустройства газовых месторождений, наружный диаметр 159мм, толщина стенки 6мм, длина немерная, предельные отклонения: по наружному диаметру +/-1%, по толщине стенки +12,5/-15% (точность изготовления по диаметру и толщине стенки обычная), материал сталь 09Г2С, 159х6-09Г2С ТУ 14-3Р-1128-2007</t>
  </si>
  <si>
    <t>Труба 159х6-09Г2С ТУ 14-3Р-1128-2007</t>
  </si>
  <si>
    <t>ТУ 14-3Р-1128-2007</t>
  </si>
  <si>
    <t>508072</t>
  </si>
  <si>
    <t>Труба стальная бесшовная, холоднодеформированная, особотолстостенная, наружный диаметр 16мм, толщина стенки 3мм, длина немерная, предельные отклонения: по наружному диаметру +/-0,3мм, по толщине стенки +/-10% (точность изготовления по диаметру и толщине стенки обычная), материал сталь 09Г2С, с нормированием механических свойств и химического состава (группа В), 16х3/В 09Г2С ГОСТ 8734-75, ГОСТ 8733-74</t>
  </si>
  <si>
    <t>Труба 16х3/В 09Г2С ГОСТ 8734-75, ГОСТ 8733-74</t>
  </si>
  <si>
    <t>ГОСТ 8733-74,ГОСТ 8734-75</t>
  </si>
  <si>
    <t>504304</t>
  </si>
  <si>
    <t>Труба стальная, бесшовная, горячедеформированная, наружный диаметр 219мм, толщина стенки 6мм, длина немерная, предельные отклонения: по наружному диаметру +/-1%, по толщине стенки +12,5/-15% (точность изготовления по диаметру и толщине стенки обычная), материал сталь 09Г2С, с нормированием механических свойств и химического состава (группа В), 219х6/В 09Г2С ГОСТ 8732-78, ГОСТ 8731-74</t>
  </si>
  <si>
    <t>Труба 219х6/В 09Г2С ГОСТ 8732-78, ГОСТ 8731-74</t>
  </si>
  <si>
    <t>482952</t>
  </si>
  <si>
    <t>Труба стальная, бесшовная, горячедеформированная, точность изготовления обычная, наружный диаметр 273мм, толщина стенки 8мм, длина немерная, материал сталь 09Г2С, с нормированием механических свойств и химического состава (В), 273х8/В 09Г2С ГОСТ 8732-78, ГОСТ 8731-74</t>
  </si>
  <si>
    <t>Труба 273х8/В 09Г2С ГОСТ 8732-78, ГОСТ 8731-74</t>
  </si>
  <si>
    <t>482954</t>
  </si>
  <si>
    <t>Труба стальная, бесшовная, горячедеформированная, точность изготовления обычная, наружный диаметр 325мм, толщина стенки 8мм, длина немерная, материал сталь 09Г2С, с нормированием механических свойств и химического состава (В), 325х8/В 09Г2С ГОСТ 8732-78, ГОСТ 8731-74</t>
  </si>
  <si>
    <t>Труба 325х8/В 09Г2С ГОСТ 8732-78, ГОСТ 8731-74</t>
  </si>
  <si>
    <t>487892</t>
  </si>
  <si>
    <t>Труба стальная, бесшовная, горячедеформированная, точность изготовления обычная, наружный диаметр 57мм, толщина стенки 6мм, длина немерная, материал сталь 09Г2С, с нормированием механических свойств и химического состава (В), 57х6/В 09Г2С ГОСТ 8732-78, ГОСТ 8731-74</t>
  </si>
  <si>
    <t>Труба 57х6/В 09Г2С ГОСТ 8732-78, ГОСТ 8731-74</t>
  </si>
  <si>
    <t>493276</t>
  </si>
  <si>
    <t>Труба стальная, бесшовная, горячедеформированная, точность изготовления обычная, наружный диаметр 76мм, толщина стенки 4мм, длина немерная, марка материала 09Г2С, с нормированием химического состава (В), 76х4/В 09Г2С ГОСТ 8732-78, ГОСТ 8731-74</t>
  </si>
  <si>
    <t>Труба 76х4/В 09Г2С ГОСТ 8732-78, ГОСТ 8731-74</t>
  </si>
  <si>
    <t>476573</t>
  </si>
  <si>
    <t>Труба стальная бесшовная, горячедеформированная, наружный диаметр 76мм, толщина стенки 6мм, длина немерная, предельные отклонения: по наружному диаметру +/-1%, по толщине стенки +12,5/-15% (точность изготовления по диаметру и толщине стенки обычная), материал сталь 09Г2С, с нормированием механических свойств и химического состава (группа В), 76х6/В 09Г2С ГОСТ 8732-78, ГОСТ 8731-74</t>
  </si>
  <si>
    <t>Труба 76х6/В 09Г2С ГОСТ 8732-78, ГОСТ 8731-74</t>
  </si>
  <si>
    <t>587122</t>
  </si>
  <si>
    <t>Труба стальная, бесшовная, горячедеформированная, наружный диаметр 89мм, толщина стенки 4мм, длина немерная, предельные отклонения: по наружному диаметру +/-1%, по толщине стенки +12,5/-15% (точность изготовления по диаметру и толщине стенки обычная), материал сталь 09Г2С, с нормированием механических свойств и химического состава (В), 89х4/В 09Г2С ГОСТ 8732-78, ГОСТ 8731-74</t>
  </si>
  <si>
    <t>Труба 89х4/В 09Г2С ГОСТ 8732-78, ГОСТ 8731-74</t>
  </si>
  <si>
    <t>487888</t>
  </si>
  <si>
    <t>Труба стальная, бесшовная, горячедеформированная, точность изготовления обычная, наружный диаметр 89мм, толщина стенки 6мм, длина немерная, материал сталь 09Г2С, с нормированием механических свойств и химического состава (В), 89х6/В 09Г2С ГОСТ 8732-78, ГОСТ 8731-74</t>
  </si>
  <si>
    <t>Труба 89х6/В 09Г2С ГОСТ 8732-78, ГОСТ 8731-74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</si>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</sst>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8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8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8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81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54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O1" t="n" s="9">
        <v>32902.0</v>
      </c>
      <c r="AP1" t="n" s="9">
        <v>101100.0</v>
      </c>
      <c r="AQ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17.6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  <c r="T3" s="19"/>
      <c r="U3" s="19"/>
    </row>
    <row r="4" ht="17.6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  <c r="T4" s="19"/>
      <c r="U4" s="19"/>
    </row>
    <row r="5" ht="18.0" customHeight="true">
      <c r="B5" s="20"/>
      <c r="C5" s="20"/>
      <c r="D5" t="s" s="21">
        <v>266</v>
      </c>
      <c r="E5" s="22"/>
      <c r="F5" s="26" t="n">
        <v>2026.0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  <c r="T5" s="19"/>
      <c r="U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  <c r="T6" s="19"/>
      <c r="U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  <c r="T7" s="19"/>
      <c r="U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  <c r="T8" s="19"/>
      <c r="U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  <c r="T9" s="19"/>
      <c r="U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  <c r="T10" s="19"/>
      <c r="U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  <c r="T11" s="19"/>
      <c r="U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  <c r="T12" s="19"/>
      <c r="U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  <c r="W14" t="s" s="49">
        <v>290</v>
      </c>
      <c r="X14" t="s" s="49">
        <v>291</v>
      </c>
    </row>
    <row r="15" ht="29.25" customHeight="true">
      <c r="A15" s="43"/>
      <c r="B15" s="51"/>
      <c r="C15" s="51"/>
      <c r="D15" t="s" s="44">
        <v>292</v>
      </c>
      <c r="E15" t="s" s="44">
        <v>293</v>
      </c>
      <c r="F15" t="s" s="44">
        <v>294</v>
      </c>
      <c r="G15" t="s" s="44">
        <v>295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t="s" s="55">
        <v>296</v>
      </c>
      <c r="Z15" s="56"/>
      <c r="AA15" t="s" s="55">
        <v>297</v>
      </c>
      <c r="AB15" s="56"/>
      <c r="AC15" t="s" s="55">
        <v>298</v>
      </c>
      <c r="AD15" s="56"/>
      <c r="AE15" t="s" s="55">
        <v>299</v>
      </c>
      <c r="AF15" s="56"/>
      <c r="AG15" t="s" s="55">
        <v>300</v>
      </c>
      <c r="AH15" s="56"/>
      <c r="AI15" t="s" s="55">
        <v>301</v>
      </c>
      <c r="AJ15" s="56"/>
      <c r="AK15" t="s" s="55">
        <v>302</v>
      </c>
      <c r="AL15" s="56"/>
      <c r="AM15" t="s" s="55">
        <v>303</v>
      </c>
      <c r="AN15" s="56"/>
      <c r="AO15" t="s" s="55">
        <v>304</v>
      </c>
      <c r="AP15" s="56"/>
      <c r="AQ15" t="s" s="55">
        <v>305</v>
      </c>
      <c r="AR15" s="56"/>
      <c r="AS15" t="s" s="55">
        <v>306</v>
      </c>
      <c r="AT15" s="56"/>
      <c r="AU15" t="s" s="55">
        <v>307</v>
      </c>
      <c r="AV15" s="56"/>
      <c r="AW15" t="s" s="55">
        <v>296</v>
      </c>
      <c r="AX15" s="56"/>
      <c r="AY15" t="s" s="55">
        <v>297</v>
      </c>
      <c r="AZ15" s="56"/>
      <c r="BA15" t="s" s="55">
        <v>298</v>
      </c>
      <c r="BB15" s="56"/>
      <c r="BC15" t="s" s="55">
        <v>299</v>
      </c>
      <c r="BD15" s="56"/>
      <c r="BE15" t="s" s="55">
        <v>300</v>
      </c>
      <c r="BF15" s="56"/>
      <c r="BG15" t="s" s="55">
        <v>301</v>
      </c>
      <c r="BH15" s="56"/>
      <c r="BI15" t="s" s="55">
        <v>302</v>
      </c>
      <c r="BJ15" s="56"/>
      <c r="BK15" t="s" s="55">
        <v>303</v>
      </c>
      <c r="BL15" s="56"/>
      <c r="BM15" t="s" s="55">
        <v>304</v>
      </c>
      <c r="BN15" s="56"/>
      <c r="BO15" t="s" s="55">
        <v>305</v>
      </c>
      <c r="BP15" s="56"/>
      <c r="BQ15" t="s" s="55">
        <v>306</v>
      </c>
      <c r="BR15" s="56"/>
      <c r="BS15" t="s" s="55">
        <v>307</v>
      </c>
      <c r="BT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t="s" s="62">
        <v>256</v>
      </c>
      <c r="Z16" t="s" s="62">
        <v>308</v>
      </c>
      <c r="AA16" t="s" s="62">
        <v>309</v>
      </c>
      <c r="AB16" t="s" s="62">
        <v>308</v>
      </c>
      <c r="AC16" t="s" s="62">
        <v>309</v>
      </c>
      <c r="AD16" t="s" s="62">
        <v>308</v>
      </c>
      <c r="AE16" t="s" s="62">
        <v>309</v>
      </c>
      <c r="AF16" t="s" s="62">
        <v>308</v>
      </c>
      <c r="AG16" t="s" s="62">
        <v>309</v>
      </c>
      <c r="AH16" t="s" s="62">
        <v>308</v>
      </c>
      <c r="AI16" t="s" s="62">
        <v>309</v>
      </c>
      <c r="AJ16" t="s" s="62">
        <v>308</v>
      </c>
      <c r="AK16" t="s" s="62">
        <v>309</v>
      </c>
      <c r="AL16" t="s" s="62">
        <v>308</v>
      </c>
      <c r="AM16" t="s" s="62">
        <v>309</v>
      </c>
      <c r="AN16" t="s" s="62">
        <v>308</v>
      </c>
      <c r="AO16" t="s" s="62">
        <v>309</v>
      </c>
      <c r="AP16" t="s" s="62">
        <v>308</v>
      </c>
      <c r="AQ16" t="s" s="62">
        <v>309</v>
      </c>
      <c r="AR16" t="s" s="62">
        <v>308</v>
      </c>
      <c r="AS16" t="s" s="62">
        <v>309</v>
      </c>
      <c r="AT16" t="s" s="62">
        <v>308</v>
      </c>
      <c r="AU16" t="s" s="62">
        <v>309</v>
      </c>
      <c r="AV16" t="s" s="62">
        <v>308</v>
      </c>
      <c r="AW16" t="s" s="62">
        <v>309</v>
      </c>
      <c r="AX16" t="s" s="62">
        <v>308</v>
      </c>
      <c r="AY16" t="s" s="62">
        <v>309</v>
      </c>
      <c r="AZ16" t="s" s="62">
        <v>308</v>
      </c>
      <c r="BA16" t="s" s="62">
        <v>309</v>
      </c>
      <c r="BB16" t="s" s="62">
        <v>308</v>
      </c>
      <c r="BC16" t="s" s="62">
        <v>309</v>
      </c>
      <c r="BD16" t="s" s="62">
        <v>308</v>
      </c>
      <c r="BE16" t="s" s="62">
        <v>309</v>
      </c>
      <c r="BF16" t="s" s="62">
        <v>308</v>
      </c>
      <c r="BG16" t="s" s="62">
        <v>309</v>
      </c>
      <c r="BH16" t="s" s="62">
        <v>308</v>
      </c>
      <c r="BI16" t="s" s="62">
        <v>309</v>
      </c>
      <c r="BJ16" t="s" s="62">
        <v>308</v>
      </c>
      <c r="BK16" t="s" s="62">
        <v>309</v>
      </c>
      <c r="BL16" t="s" s="62">
        <v>308</v>
      </c>
      <c r="BM16" t="s" s="62">
        <v>309</v>
      </c>
      <c r="BN16" t="s" s="62">
        <v>308</v>
      </c>
      <c r="BO16" t="s" s="62">
        <v>309</v>
      </c>
      <c r="BP16" t="s" s="62">
        <v>308</v>
      </c>
      <c r="BQ16" t="s" s="62">
        <v>309</v>
      </c>
      <c r="BR16" t="s" s="62">
        <v>308</v>
      </c>
      <c r="BS16" t="s" s="62">
        <v>309</v>
      </c>
      <c r="BT16" t="s" s="62">
        <v>308</v>
      </c>
      <c r="BU16" t="s" s="63">
        <v>310</v>
      </c>
      <c r="BV16" t="s" s="63">
        <v>311</v>
      </c>
      <c r="BW16" t="s" s="63">
        <v>312</v>
      </c>
      <c r="BX16" t="s" s="63">
        <v>313</v>
      </c>
      <c r="BY16" t="s" s="63">
        <v>310</v>
      </c>
      <c r="BZ16" t="s" s="63">
        <v>311</v>
      </c>
      <c r="CA16" t="s" s="63">
        <v>312</v>
      </c>
      <c r="CB16" t="s" s="63">
        <v>313</v>
      </c>
      <c r="CC16" t="s" s="63">
        <v>310</v>
      </c>
      <c r="CD16" t="s" s="63">
        <v>311</v>
      </c>
      <c r="CE16" t="s" s="63">
        <v>312</v>
      </c>
      <c r="CF16" t="s" s="63">
        <v>313</v>
      </c>
      <c r="CG16" t="s" s="63">
        <v>310</v>
      </c>
      <c r="CH16" t="s" s="63">
        <v>311</v>
      </c>
      <c r="CI16" t="s" s="63">
        <v>312</v>
      </c>
      <c r="CJ16" t="s" s="63">
        <v>313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15.0</v>
      </c>
      <c r="R17" t="n" s="67">
        <v>16.0</v>
      </c>
      <c r="S17" t="n" s="67">
        <v>17.0</v>
      </c>
      <c r="T17" t="n" s="67">
        <v>18.0</v>
      </c>
      <c r="U17" t="n" s="67">
        <v>19.0</v>
      </c>
      <c r="V17" t="n" s="67">
        <v>20.0</v>
      </c>
      <c r="W17" t="n" s="67">
        <v>21.0</v>
      </c>
      <c r="X17" t="n" s="67">
        <v>22.0</v>
      </c>
    </row>
    <row r="18">
      <c r="A18" s="7"/>
      <c r="B18" s="4" t="s">
        <v>314</v>
      </c>
      <c r="C18" s="4" t="n">
        <v>1.0</v>
      </c>
      <c r="D18" s="4" t="s">
        <v>315</v>
      </c>
      <c r="E18" s="4" t="s">
        <v>316</v>
      </c>
      <c r="F18" s="4" t="s">
        <v>317</v>
      </c>
      <c r="G18" s="4" t="s">
        <v>318</v>
      </c>
      <c r="H18" s="4" t="s">
        <v>319</v>
      </c>
      <c r="I18" s="4" t="s">
        <v>0</v>
      </c>
      <c r="J18" s="5" t="n">
        <v>189.4</v>
      </c>
      <c r="K18" s="6" t="n">
        <v>1300.0</v>
      </c>
      <c r="L18" s="5" t="n">
        <v>246220.0</v>
      </c>
      <c r="M18" s="7" t="n">
        <f>IF(P18=1,0,1) + IF(ISBLANK(R18),1,0) + IF(ISBLANK(S18),1,0)</f>
        <v>3.0</v>
      </c>
      <c r="N18" s="7"/>
      <c r="O18" s="7"/>
      <c r="P18" s="7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7" t="str">
        <f>IFERROR(IF(P18=1, "Российская Федерация", "Не заполнено"),"")</f>
        <v/>
      </c>
      <c r="R18" s="7"/>
      <c r="S18" s="7"/>
      <c r="T18" s="7"/>
      <c r="U18" s="5" t="n">
        <f>IF(T18&lt;&gt;0, J18 * Q31,)</f>
        <v>0.0</v>
      </c>
      <c r="V18" s="5" t="n">
        <f>U18*K18</f>
        <v>0.0</v>
      </c>
      <c r="W18" s="5" t="n">
        <f>X18*(ROUNDDOWN(T18,0) + ROUNDDOWN(T18 - ROUNDDOWN(T18,0),9))</f>
        <v>0.0</v>
      </c>
      <c r="X18" s="6" t="n">
        <f>K18</f>
        <v>1300.0</v>
      </c>
      <c r="Y18" s="4" t="n">
        <v>2602684.0</v>
      </c>
    </row>
    <row r="19">
      <c r="A19" s="7"/>
      <c r="B19" s="4" t="s">
        <v>314</v>
      </c>
      <c r="C19" s="4" t="n">
        <v>2.0</v>
      </c>
      <c r="D19" s="4" t="s">
        <v>320</v>
      </c>
      <c r="E19" s="4" t="s">
        <v>321</v>
      </c>
      <c r="F19" s="4" t="s">
        <v>322</v>
      </c>
      <c r="G19" s="4" t="s">
        <v>323</v>
      </c>
      <c r="H19" s="4" t="s">
        <v>319</v>
      </c>
      <c r="I19" s="4" t="s">
        <v>0</v>
      </c>
      <c r="J19" s="5" t="n">
        <v>208.53</v>
      </c>
      <c r="K19" s="6" t="n">
        <v>500.0</v>
      </c>
      <c r="L19" s="5" t="n">
        <v>104265.0</v>
      </c>
      <c r="M19" s="7" t="n">
        <f>IF(P19=1,0,1) + IF(ISBLANK(R19),1,0) + IF(ISBLANK(S19),1,0)</f>
        <v>3.0</v>
      </c>
      <c r="N19" s="7"/>
      <c r="O19" s="7"/>
      <c r="P19" s="7" t="n">
        <f>IF(OR(Q19="Российская Федерация",Q19="Армения",Q19="Белоруссия",Q19="Беларусь",Q19="Казахстан",Q19="Киргизия",Q19="Кыргызстан",Q19="ДНР",Q19="ЛНР"), 1, 0)</f>
        <v>0.0</v>
      </c>
      <c r="Q19" s="7" t="str">
        <f>IFERROR(IF(P19=1, "Российская Федерация", "Не заполнено"),"")</f>
        <v/>
      </c>
      <c r="R19" s="7"/>
      <c r="S19" s="7"/>
      <c r="T19" s="7"/>
      <c r="U19" s="5" t="n">
        <f>IF(T19&lt;&gt;0, J19 * Q31,)</f>
        <v>0.0</v>
      </c>
      <c r="V19" s="5" t="n">
        <f>U19*K19</f>
        <v>0.0</v>
      </c>
      <c r="W19" s="5" t="n">
        <f>X19*(ROUNDDOWN(T19,0) + ROUNDDOWN(T19 - ROUNDDOWN(T19,0),9))</f>
        <v>0.0</v>
      </c>
      <c r="X19" s="6" t="n">
        <f>K19</f>
        <v>500.0</v>
      </c>
      <c r="Y19" s="4" t="n">
        <v>2602682.0</v>
      </c>
    </row>
    <row r="20">
      <c r="A20" s="7"/>
      <c r="B20" s="4" t="s">
        <v>314</v>
      </c>
      <c r="C20" s="4" t="n">
        <v>3.0</v>
      </c>
      <c r="D20" s="4" t="s">
        <v>324</v>
      </c>
      <c r="E20" s="4" t="s">
        <v>325</v>
      </c>
      <c r="F20" s="4" t="s">
        <v>326</v>
      </c>
      <c r="G20" s="4" t="s">
        <v>327</v>
      </c>
      <c r="H20" s="4" t="s">
        <v>319</v>
      </c>
      <c r="I20" s="4" t="s">
        <v>0</v>
      </c>
      <c r="J20" s="5" t="n">
        <v>183.6</v>
      </c>
      <c r="K20" s="6" t="n">
        <v>200.0</v>
      </c>
      <c r="L20" s="5" t="n">
        <v>36720.0</v>
      </c>
      <c r="M20" s="7" t="n">
        <f>IF(P20=1,0,1) + IF(ISBLANK(R20),1,0) + IF(ISBLANK(S20),1,0)</f>
        <v>3.0</v>
      </c>
      <c r="N20" s="7"/>
      <c r="O20" s="7"/>
      <c r="P20" s="7" t="n">
        <f>IF(OR(Q20="Российская Федерация",Q20="Армения",Q20="Белоруссия",Q20="Беларусь",Q20="Казахстан",Q20="Киргизия",Q20="Кыргызстан",Q20="ДНР",Q20="ЛНР"), 1, 0)</f>
        <v>0.0</v>
      </c>
      <c r="Q20" s="7" t="str">
        <f>IFERROR(IF(P20=1, "Российская Федерация", "Не заполнено"),"")</f>
        <v/>
      </c>
      <c r="R20" s="7"/>
      <c r="S20" s="7"/>
      <c r="T20" s="7"/>
      <c r="U20" s="5" t="n">
        <f>IF(T20&lt;&gt;0, J20 * Q31,)</f>
        <v>0.0</v>
      </c>
      <c r="V20" s="5" t="n">
        <f>U20*K20</f>
        <v>0.0</v>
      </c>
      <c r="W20" s="5" t="n">
        <f>X20*(ROUNDDOWN(T20,0) + ROUNDDOWN(T20 - ROUNDDOWN(T20,0),9))</f>
        <v>0.0</v>
      </c>
      <c r="X20" s="6" t="n">
        <f>K20</f>
        <v>200.0</v>
      </c>
      <c r="Y20" s="4" t="n">
        <v>2602683.0</v>
      </c>
    </row>
    <row r="21">
      <c r="A21" s="7"/>
      <c r="B21" s="4" t="s">
        <v>314</v>
      </c>
      <c r="C21" s="4" t="n">
        <v>4.0</v>
      </c>
      <c r="D21" s="4" t="s">
        <v>328</v>
      </c>
      <c r="E21" s="4" t="s">
        <v>329</v>
      </c>
      <c r="F21" s="4" t="s">
        <v>330</v>
      </c>
      <c r="G21" s="4" t="s">
        <v>318</v>
      </c>
      <c r="H21" s="4" t="s">
        <v>319</v>
      </c>
      <c r="I21" s="4" t="s">
        <v>0</v>
      </c>
      <c r="J21" s="5" t="n">
        <v>195.47</v>
      </c>
      <c r="K21" s="6" t="n">
        <v>1000.0</v>
      </c>
      <c r="L21" s="5" t="n">
        <v>195470.0</v>
      </c>
      <c r="M21" s="7" t="n">
        <f>IF(P21=1,0,1) + IF(ISBLANK(R21),1,0) + IF(ISBLANK(S21),1,0)</f>
        <v>3.0</v>
      </c>
      <c r="N21" s="7"/>
      <c r="O21" s="7"/>
      <c r="P21" s="7" t="n">
        <f>IF(OR(Q21="Российская Федерация",Q21="Армения",Q21="Белоруссия",Q21="Беларусь",Q21="Казахстан",Q21="Киргизия",Q21="Кыргызстан",Q21="ДНР",Q21="ЛНР"), 1, 0)</f>
        <v>0.0</v>
      </c>
      <c r="Q21" s="7" t="str">
        <f>IFERROR(IF(P21=1, "Российская Федерация", "Не заполнено"),"")</f>
        <v/>
      </c>
      <c r="R21" s="7"/>
      <c r="S21" s="7"/>
      <c r="T21" s="7"/>
      <c r="U21" s="5" t="n">
        <f>IF(T21&lt;&gt;0, J21 * Q31,)</f>
        <v>0.0</v>
      </c>
      <c r="V21" s="5" t="n">
        <f>U21*K21</f>
        <v>0.0</v>
      </c>
      <c r="W21" s="5" t="n">
        <f>X21*(ROUNDDOWN(T21,0) + ROUNDDOWN(T21 - ROUNDDOWN(T21,0),9))</f>
        <v>0.0</v>
      </c>
      <c r="X21" s="6" t="n">
        <f>K21</f>
        <v>1000.0</v>
      </c>
      <c r="Y21" s="4" t="n">
        <v>2602678.0</v>
      </c>
    </row>
    <row r="22">
      <c r="A22" s="7"/>
      <c r="B22" s="4" t="s">
        <v>314</v>
      </c>
      <c r="C22" s="4" t="n">
        <v>5.0</v>
      </c>
      <c r="D22" s="4" t="s">
        <v>331</v>
      </c>
      <c r="E22" s="4" t="s">
        <v>332</v>
      </c>
      <c r="F22" s="4" t="s">
        <v>333</v>
      </c>
      <c r="G22" s="4" t="s">
        <v>318</v>
      </c>
      <c r="H22" s="4" t="s">
        <v>319</v>
      </c>
      <c r="I22" s="4" t="s">
        <v>0</v>
      </c>
      <c r="J22" s="5" t="n">
        <v>194.8</v>
      </c>
      <c r="K22" s="6" t="n">
        <v>1000.0</v>
      </c>
      <c r="L22" s="5" t="n">
        <v>194800.0</v>
      </c>
      <c r="M22" s="7" t="n">
        <f>IF(P22=1,0,1) + IF(ISBLANK(R22),1,0) + IF(ISBLANK(S22),1,0)</f>
        <v>3.0</v>
      </c>
      <c r="N22" s="7"/>
      <c r="O22" s="7"/>
      <c r="P22" s="7" t="n">
        <f>IF(OR(Q22="Российская Федерация",Q22="Армения",Q22="Белоруссия",Q22="Беларусь",Q22="Казахстан",Q22="Киргизия",Q22="Кыргызстан",Q22="ДНР",Q22="ЛНР"), 1, 0)</f>
        <v>0.0</v>
      </c>
      <c r="Q22" s="7" t="str">
        <f>IFERROR(IF(P22=1, "Российская Федерация", "Не заполнено"),"")</f>
        <v/>
      </c>
      <c r="R22" s="7"/>
      <c r="S22" s="7"/>
      <c r="T22" s="7"/>
      <c r="U22" s="5" t="n">
        <f>IF(T22&lt;&gt;0, J22 * Q31,)</f>
        <v>0.0</v>
      </c>
      <c r="V22" s="5" t="n">
        <f>U22*K22</f>
        <v>0.0</v>
      </c>
      <c r="W22" s="5" t="n">
        <f>X22*(ROUNDDOWN(T22,0) + ROUNDDOWN(T22 - ROUNDDOWN(T22,0),9))</f>
        <v>0.0</v>
      </c>
      <c r="X22" s="6" t="n">
        <f>K22</f>
        <v>1000.0</v>
      </c>
      <c r="Y22" s="4" t="n">
        <v>2602686.0</v>
      </c>
    </row>
    <row r="23">
      <c r="A23" s="7"/>
      <c r="B23" s="4" t="s">
        <v>314</v>
      </c>
      <c r="C23" s="4" t="n">
        <v>6.0</v>
      </c>
      <c r="D23" s="4" t="s">
        <v>334</v>
      </c>
      <c r="E23" s="4" t="s">
        <v>335</v>
      </c>
      <c r="F23" s="4" t="s">
        <v>336</v>
      </c>
      <c r="G23" s="4" t="s">
        <v>318</v>
      </c>
      <c r="H23" s="4" t="s">
        <v>319</v>
      </c>
      <c r="I23" s="4" t="s">
        <v>0</v>
      </c>
      <c r="J23" s="5" t="n">
        <v>194.92</v>
      </c>
      <c r="K23" s="6" t="n">
        <v>100.0</v>
      </c>
      <c r="L23" s="5" t="n">
        <v>19492.0</v>
      </c>
      <c r="M23" s="7" t="n">
        <f>IF(P23=1,0,1) + IF(ISBLANK(R23),1,0) + IF(ISBLANK(S23),1,0)</f>
        <v>3.0</v>
      </c>
      <c r="N23" s="7"/>
      <c r="O23" s="7"/>
      <c r="P23" s="7" t="n">
        <f>IF(OR(Q23="Российская Федерация",Q23="Армения",Q23="Белоруссия",Q23="Беларусь",Q23="Казахстан",Q23="Киргизия",Q23="Кыргызстан",Q23="ДНР",Q23="ЛНР"), 1, 0)</f>
        <v>0.0</v>
      </c>
      <c r="Q23" s="7" t="str">
        <f>IFERROR(IF(P23=1, "Российская Федерация", "Не заполнено"),"")</f>
        <v/>
      </c>
      <c r="R23" s="7"/>
      <c r="S23" s="7"/>
      <c r="T23" s="7"/>
      <c r="U23" s="5" t="n">
        <f>IF(T23&lt;&gt;0, J23 * Q31,)</f>
        <v>0.0</v>
      </c>
      <c r="V23" s="5" t="n">
        <f>U23*K23</f>
        <v>0.0</v>
      </c>
      <c r="W23" s="5" t="n">
        <f>X23*(ROUNDDOWN(T23,0) + ROUNDDOWN(T23 - ROUNDDOWN(T23,0),9))</f>
        <v>0.0</v>
      </c>
      <c r="X23" s="6" t="n">
        <f>K23</f>
        <v>100.0</v>
      </c>
      <c r="Y23" s="4" t="n">
        <v>2602687.0</v>
      </c>
    </row>
    <row r="24">
      <c r="A24" s="7"/>
      <c r="B24" s="4" t="s">
        <v>314</v>
      </c>
      <c r="C24" s="4" t="n">
        <v>7.0</v>
      </c>
      <c r="D24" s="4" t="s">
        <v>337</v>
      </c>
      <c r="E24" s="4" t="s">
        <v>338</v>
      </c>
      <c r="F24" s="4" t="s">
        <v>339</v>
      </c>
      <c r="G24" s="4" t="s">
        <v>318</v>
      </c>
      <c r="H24" s="4" t="s">
        <v>319</v>
      </c>
      <c r="I24" s="4" t="s">
        <v>0</v>
      </c>
      <c r="J24" s="5" t="n">
        <v>184.77</v>
      </c>
      <c r="K24" s="6" t="n">
        <v>300.0</v>
      </c>
      <c r="L24" s="5" t="n">
        <v>55431.0</v>
      </c>
      <c r="M24" s="7" t="n">
        <f>IF(P24=1,0,1) + IF(ISBLANK(R24),1,0) + IF(ISBLANK(S24),1,0)</f>
        <v>3.0</v>
      </c>
      <c r="N24" s="7"/>
      <c r="O24" s="7"/>
      <c r="P24" s="7" t="n">
        <f>IF(OR(Q24="Российская Федерация",Q24="Армения",Q24="Белоруссия",Q24="Беларусь",Q24="Казахстан",Q24="Киргизия",Q24="Кыргызстан",Q24="ДНР",Q24="ЛНР"), 1, 0)</f>
        <v>0.0</v>
      </c>
      <c r="Q24" s="7" t="str">
        <f>IFERROR(IF(P24=1, "Российская Федерация", "Не заполнено"),"")</f>
        <v/>
      </c>
      <c r="R24" s="7"/>
      <c r="S24" s="7"/>
      <c r="T24" s="7"/>
      <c r="U24" s="5" t="n">
        <f>IF(T24&lt;&gt;0, J24 * Q31,)</f>
        <v>0.0</v>
      </c>
      <c r="V24" s="5" t="n">
        <f>U24*K24</f>
        <v>0.0</v>
      </c>
      <c r="W24" s="5" t="n">
        <f>X24*(ROUNDDOWN(T24,0) + ROUNDDOWN(T24 - ROUNDDOWN(T24,0),9))</f>
        <v>0.0</v>
      </c>
      <c r="X24" s="6" t="n">
        <f>K24</f>
        <v>300.0</v>
      </c>
      <c r="Y24" s="4" t="n">
        <v>2602680.0</v>
      </c>
    </row>
    <row r="25">
      <c r="A25" s="7"/>
      <c r="B25" s="4" t="s">
        <v>314</v>
      </c>
      <c r="C25" s="4" t="n">
        <v>8.0</v>
      </c>
      <c r="D25" s="4" t="s">
        <v>340</v>
      </c>
      <c r="E25" s="4" t="s">
        <v>341</v>
      </c>
      <c r="F25" s="4" t="s">
        <v>342</v>
      </c>
      <c r="G25" s="4" t="s">
        <v>318</v>
      </c>
      <c r="H25" s="4" t="s">
        <v>319</v>
      </c>
      <c r="I25" s="4" t="s">
        <v>0</v>
      </c>
      <c r="J25" s="5" t="n">
        <v>185.7</v>
      </c>
      <c r="K25" s="6" t="n">
        <v>200.0</v>
      </c>
      <c r="L25" s="5" t="n">
        <v>37140.0</v>
      </c>
      <c r="M25" s="7" t="n">
        <f>IF(P25=1,0,1) + IF(ISBLANK(R25),1,0) + IF(ISBLANK(S25),1,0)</f>
        <v>3.0</v>
      </c>
      <c r="N25" s="7"/>
      <c r="O25" s="7"/>
      <c r="P25" s="7" t="n">
        <f>IF(OR(Q25="Российская Федерация",Q25="Армения",Q25="Белоруссия",Q25="Беларусь",Q25="Казахстан",Q25="Киргизия",Q25="Кыргызстан",Q25="ДНР",Q25="ЛНР"), 1, 0)</f>
        <v>0.0</v>
      </c>
      <c r="Q25" s="7" t="str">
        <f>IFERROR(IF(P25=1, "Российская Федерация", "Не заполнено"),"")</f>
        <v/>
      </c>
      <c r="R25" s="7"/>
      <c r="S25" s="7"/>
      <c r="T25" s="7"/>
      <c r="U25" s="5" t="n">
        <f>IF(T25&lt;&gt;0, J25 * Q31,)</f>
        <v>0.0</v>
      </c>
      <c r="V25" s="5" t="n">
        <f>U25*K25</f>
        <v>0.0</v>
      </c>
      <c r="W25" s="5" t="n">
        <f>X25*(ROUNDDOWN(T25,0) + ROUNDDOWN(T25 - ROUNDDOWN(T25,0),9))</f>
        <v>0.0</v>
      </c>
      <c r="X25" s="6" t="n">
        <f>K25</f>
        <v>200.0</v>
      </c>
      <c r="Y25" s="4" t="n">
        <v>2602679.0</v>
      </c>
    </row>
    <row r="26">
      <c r="A26" s="7"/>
      <c r="B26" s="4" t="s">
        <v>314</v>
      </c>
      <c r="C26" s="4" t="n">
        <v>9.0</v>
      </c>
      <c r="D26" s="4" t="s">
        <v>343</v>
      </c>
      <c r="E26" s="4" t="s">
        <v>344</v>
      </c>
      <c r="F26" s="4" t="s">
        <v>345</v>
      </c>
      <c r="G26" s="4" t="s">
        <v>318</v>
      </c>
      <c r="H26" s="4" t="s">
        <v>319</v>
      </c>
      <c r="I26" s="4" t="s">
        <v>0</v>
      </c>
      <c r="J26" s="5" t="n">
        <v>185.3</v>
      </c>
      <c r="K26" s="6" t="n">
        <v>900.0</v>
      </c>
      <c r="L26" s="5" t="n">
        <v>166770.0</v>
      </c>
      <c r="M26" s="7" t="n">
        <f>IF(P26=1,0,1) + IF(ISBLANK(R26),1,0) + IF(ISBLANK(S26),1,0)</f>
        <v>3.0</v>
      </c>
      <c r="N26" s="7"/>
      <c r="O26" s="7"/>
      <c r="P26" s="7" t="n">
        <f>IF(OR(Q26="Российская Федерация",Q26="Армения",Q26="Белоруссия",Q26="Беларусь",Q26="Казахстан",Q26="Киргизия",Q26="Кыргызстан",Q26="ДНР",Q26="ЛНР"), 1, 0)</f>
        <v>0.0</v>
      </c>
      <c r="Q26" s="7" t="str">
        <f>IFERROR(IF(P26=1, "Российская Федерация", "Не заполнено"),"")</f>
        <v/>
      </c>
      <c r="R26" s="7"/>
      <c r="S26" s="7"/>
      <c r="T26" s="7"/>
      <c r="U26" s="5" t="n">
        <f>IF(T26&lt;&gt;0, J26 * Q31,)</f>
        <v>0.0</v>
      </c>
      <c r="V26" s="5" t="n">
        <f>U26*K26</f>
        <v>0.0</v>
      </c>
      <c r="W26" s="5" t="n">
        <f>X26*(ROUNDDOWN(T26,0) + ROUNDDOWN(T26 - ROUNDDOWN(T26,0),9))</f>
        <v>0.0</v>
      </c>
      <c r="X26" s="6" t="n">
        <f>K26</f>
        <v>900.0</v>
      </c>
      <c r="Y26" s="4" t="n">
        <v>2602685.0</v>
      </c>
    </row>
    <row r="27">
      <c r="A27" s="7"/>
      <c r="B27" s="4" t="s">
        <v>314</v>
      </c>
      <c r="C27" s="4" t="n">
        <v>10.0</v>
      </c>
      <c r="D27" s="4" t="s">
        <v>346</v>
      </c>
      <c r="E27" s="4" t="s">
        <v>347</v>
      </c>
      <c r="F27" s="4" t="s">
        <v>348</v>
      </c>
      <c r="G27" s="4" t="s">
        <v>318</v>
      </c>
      <c r="H27" s="4" t="s">
        <v>319</v>
      </c>
      <c r="I27" s="4" t="s">
        <v>0</v>
      </c>
      <c r="J27" s="5" t="n">
        <v>185.72</v>
      </c>
      <c r="K27" s="6" t="n">
        <v>900.0</v>
      </c>
      <c r="L27" s="5" t="n">
        <v>167148.0</v>
      </c>
      <c r="M27" s="7" t="n">
        <f>IF(P27=1,0,1) + IF(ISBLANK(R27),1,0) + IF(ISBLANK(S27),1,0)</f>
        <v>3.0</v>
      </c>
      <c r="N27" s="7"/>
      <c r="O27" s="7"/>
      <c r="P27" s="7" t="n">
        <f>IF(OR(Q27="Российская Федерация",Q27="Армения",Q27="Белоруссия",Q27="Беларусь",Q27="Казахстан",Q27="Киргизия",Q27="Кыргызстан",Q27="ДНР",Q27="ЛНР"), 1, 0)</f>
        <v>0.0</v>
      </c>
      <c r="Q27" s="7" t="str">
        <f>IFERROR(IF(P27=1, "Российская Федерация", "Не заполнено"),"")</f>
        <v/>
      </c>
      <c r="R27" s="7"/>
      <c r="S27" s="7"/>
      <c r="T27" s="7"/>
      <c r="U27" s="5" t="n">
        <f>IF(T27&lt;&gt;0, J27 * Q31,)</f>
        <v>0.0</v>
      </c>
      <c r="V27" s="5" t="n">
        <f>U27*K27</f>
        <v>0.0</v>
      </c>
      <c r="W27" s="5" t="n">
        <f>X27*(ROUNDDOWN(T27,0) + ROUNDDOWN(T27 - ROUNDDOWN(T27,0),9))</f>
        <v>0.0</v>
      </c>
      <c r="X27" s="6" t="n">
        <f>K27</f>
        <v>900.0</v>
      </c>
      <c r="Y27" s="4" t="n">
        <v>2602681.0</v>
      </c>
    </row>
    <row r="28">
      <c r="A28" s="7"/>
      <c r="B28" s="4" t="s">
        <v>314</v>
      </c>
      <c r="C28" s="4" t="n">
        <v>11.0</v>
      </c>
      <c r="D28" s="4" t="s">
        <v>349</v>
      </c>
      <c r="E28" s="4" t="s">
        <v>350</v>
      </c>
      <c r="F28" s="4" t="s">
        <v>351</v>
      </c>
      <c r="G28" s="4" t="s">
        <v>318</v>
      </c>
      <c r="H28" s="4" t="s">
        <v>319</v>
      </c>
      <c r="I28" s="4" t="s">
        <v>0</v>
      </c>
      <c r="J28" s="5" t="n">
        <v>186.57</v>
      </c>
      <c r="K28" s="6" t="n">
        <v>300.0</v>
      </c>
      <c r="L28" s="5" t="n">
        <v>55971.0</v>
      </c>
      <c r="M28" s="7" t="n">
        <f>IF(P28=1,0,1) + IF(ISBLANK(R28),1,0) + IF(ISBLANK(S28),1,0)</f>
        <v>3.0</v>
      </c>
      <c r="N28" s="7"/>
      <c r="O28" s="7"/>
      <c r="P28" s="7" t="n">
        <f>IF(OR(Q28="Российская Федерация",Q28="Армения",Q28="Белоруссия",Q28="Беларусь",Q28="Казахстан",Q28="Киргизия",Q28="Кыргызстан",Q28="ДНР",Q28="ЛНР"), 1, 0)</f>
        <v>0.0</v>
      </c>
      <c r="Q28" s="7" t="str">
        <f>IFERROR(IF(P28=1, "Российская Федерация", "Не заполнено"),"")</f>
        <v/>
      </c>
      <c r="R28" s="7"/>
      <c r="S28" s="7"/>
      <c r="T28" s="7"/>
      <c r="U28" s="5" t="n">
        <f>IF(T28&lt;&gt;0, J28 * Q31,)</f>
        <v>0.0</v>
      </c>
      <c r="V28" s="5" t="n">
        <f>U28*K28</f>
        <v>0.0</v>
      </c>
      <c r="W28" s="5" t="n">
        <f>X28*(ROUNDDOWN(T28,0) + ROUNDDOWN(T28 - ROUNDDOWN(T28,0),9))</f>
        <v>0.0</v>
      </c>
      <c r="X28" s="6" t="n">
        <f>K28</f>
        <v>300.0</v>
      </c>
      <c r="Y28" s="4" t="n">
        <v>2602688.0</v>
      </c>
    </row>
    <row r="29" ht="12.75" customHeight="true">
      <c r="K29" s="68"/>
      <c r="L29" s="68"/>
    </row>
    <row r="30" ht="15.0" customHeight="true">
      <c r="K30" t="s" s="69">
        <v>352</v>
      </c>
      <c r="L30" s="69"/>
      <c r="M30" t="s" s="69">
        <v>353</v>
      </c>
      <c r="N30" s="69"/>
      <c r="O30" s="69"/>
      <c r="P30" s="69"/>
      <c r="Q30" s="69"/>
      <c r="R30" s="70"/>
      <c r="S30" s="70"/>
      <c r="W30" t="s" s="71">
        <v>354</v>
      </c>
      <c r="X30" s="72"/>
    </row>
    <row r="31" ht="15.0" customHeight="true">
      <c r="L31" s="73" t="n">
        <f>SUM(L18:L28)</f>
        <v>1279427.0</v>
      </c>
      <c r="Q31" s="73" t="n">
        <f>W31/L31</f>
        <v>0.0</v>
      </c>
      <c r="W31" s="73" t="n">
        <f>SUM(W18:W28)</f>
        <v>0.0</v>
      </c>
    </row>
    <row r="32" ht="12.75" customHeight="true">
      <c r="R32" t="s" s="68">
        <v>355</v>
      </c>
      <c r="S32" t="s" s="68">
        <v>356</v>
      </c>
      <c r="T32" s="68"/>
    </row>
    <row r="33" ht="12.75" customHeight="true">
      <c r="D33" t="s" s="74">
        <v>357</v>
      </c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6"/>
      <c r="R33" s="77" t="n">
        <f>SUM(V18:V28)</f>
        <v>0.0</v>
      </c>
      <c r="S33" t="n" s="77">
        <v>100.0</v>
      </c>
      <c r="T33" t="s" s="78">
        <v>358</v>
      </c>
    </row>
    <row r="34" ht="15.0" customHeight="true">
      <c r="D34" t="s" s="74">
        <v>359</v>
      </c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6"/>
      <c r="R34" s="73" t="n">
        <f>SUMIF(P18:P28,1, V18:V28)</f>
        <v>0.0</v>
      </c>
      <c r="S34" s="73" t="n">
        <f>IF(R33&lt;&gt;0, R34/R33*100,)</f>
        <v>0.0</v>
      </c>
      <c r="T34" s="79" t="str">
        <f>IF(S34&lt;=50," ","РФ/ДНР/ЛНР/ЕАЭС")</f>
        <v> </v>
      </c>
    </row>
    <row r="35" ht="15.0" customHeight="true">
      <c r="D35" t="s" s="74">
        <v>360</v>
      </c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6"/>
      <c r="R35" s="73" t="n">
        <f>IF(R33&lt;&gt;0,R33-R34,)</f>
        <v>0.0</v>
      </c>
      <c r="S35" s="73" t="n">
        <f>IF(R33&lt;&gt;0, R35/R33*100,)</f>
        <v>0.0</v>
      </c>
      <c r="T35" s="79" t="str">
        <f>IF(S35&gt;50,"Импорт", " ")</f>
        <v> </v>
      </c>
    </row>
    <row r="36" ht="15.0" customHeight="true">
      <c r="D36" t="s" s="74">
        <v>361</v>
      </c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6"/>
      <c r="R36" s="73" t="n">
        <f>SUMIF(M18:M28, 0, V18:V28)</f>
        <v>0.0</v>
      </c>
      <c r="S36" s="73" t="n">
        <f>IF(R33&lt;&gt;0, R36/R33*100,)</f>
        <v>0.0</v>
      </c>
      <c r="T36" s="79" t="str">
        <f>IF(S36&lt;=50," ","РЭП (ПО)")</f>
        <v> </v>
      </c>
    </row>
    <row r="37" ht="15.0" customHeight="true">
      <c r="A37" s="7"/>
    </row>
    <row r="38" ht="15.75" customHeight="true">
      <c r="B38" t="s" s="80">
        <v>362</v>
      </c>
    </row>
    <row r="39" ht="19.5" customHeight="true">
      <c r="B39" t="s" s="81">
        <v>363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</row>
    <row r="40" ht="20.25" customHeight="true">
      <c r="B40" t="s" s="82">
        <v>364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</row>
    <row r="41" ht="39.75" customHeight="true">
      <c r="B41" t="s" s="84">
        <v>365</v>
      </c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</row>
    <row r="42" ht="19.5" customHeight="true">
      <c r="B42" t="s" s="82">
        <v>366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</row>
    <row r="43" ht="18.0" customHeight="true">
      <c r="B43" t="s" s="82">
        <v>367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</row>
    <row r="44" ht="22.5" customHeight="true">
      <c r="B44" t="s" s="82">
        <v>368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</row>
    <row r="45" ht="19.5" customHeight="true">
      <c r="B45" t="s" s="82">
        <v>369</v>
      </c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</row>
    <row r="46" ht="22.5" customHeight="true">
      <c r="B46" t="s" s="82">
        <v>370</v>
      </c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</row>
    <row r="47" ht="34.5" customHeight="true">
      <c r="B47" t="s" s="82">
        <v>371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</row>
    <row r="48" ht="36.0" customHeight="true">
      <c r="B48" t="s" s="82">
        <v>372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</row>
    <row r="49" ht="32.25" customHeight="true">
      <c r="B49" t="s" s="86">
        <v>373</v>
      </c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</row>
    <row r="50" ht="33.75" customHeight="true">
      <c r="B50" t="s" s="82">
        <v>374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</row>
    <row r="51" ht="33.75" customHeight="true">
      <c r="B51" t="s" s="82">
        <v>375</v>
      </c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</row>
    <row r="52" ht="124.5" customHeight="true">
      <c r="B52" t="s" s="82">
        <v>376</v>
      </c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</row>
    <row r="53" ht="33.75" customHeight="true">
      <c r="B53" t="s" s="82">
        <v>377</v>
      </c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</row>
    <row r="54" ht="24.75" customHeight="true">
      <c r="A54" s="7"/>
    </row>
  </sheetData>
  <sheetProtection autoFilter="false" sort="false" password="CDB0" sheet="true" scenarios="true" objects="true"/>
  <autoFilter ref="B17:S28"/>
  <mergeCells>
    <mergeCell ref="K30:L30"/>
    <mergeCell ref="M30:Q30"/>
    <mergeCell ref="I14:I16"/>
    <mergeCell ref="J14:J16"/>
    <mergeCell ref="K14:K16"/>
    <mergeCell ref="L14:L16"/>
    <mergeCell ref="D36:Q36"/>
    <mergeCell ref="B52:W52"/>
    <mergeCell ref="B48:W48"/>
    <mergeCell ref="B49:W49"/>
    <mergeCell ref="B50:W50"/>
    <mergeCell ref="B51:W51"/>
    <mergeCell ref="BS15:BT15"/>
    <mergeCell ref="B53:W53"/>
    <mergeCell ref="B47:W47"/>
    <mergeCell ref="D33:Q33"/>
    <mergeCell ref="D34:Q34"/>
    <mergeCell ref="D35:Q35"/>
    <mergeCell ref="B39:W39"/>
    <mergeCell ref="B40:W40"/>
    <mergeCell ref="B41:W41"/>
    <mergeCell ref="B42:W42"/>
    <mergeCell ref="B43:W43"/>
    <mergeCell ref="B44:W44"/>
    <mergeCell ref="B45:W45"/>
    <mergeCell ref="B46:W46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33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Реестр из списка" showInputMessage="true" showDropDown="false" showErrorMessage="true">
      <formula1>rep</formula1>
    </dataValidation>
    <dataValidation type="list" sqref="N20" allowBlank="true" errorStyle="stop" promptTitle="" prompt="" showInputMessage="true" showDropDown="false" showErrorMessage="true">
      <formula1>yes_no</formula1>
    </dataValidation>
    <dataValidation type="list" sqref="Q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Реестр из списка" showInputMessage="true" showDropDown="false" showErrorMessage="true">
      <formula1>rep</formula1>
    </dataValidation>
    <dataValidation type="list" sqref="N21" allowBlank="true" errorStyle="stop" promptTitle="" prompt="" showInputMessage="true" showDropDown="false" showErrorMessage="true">
      <formula1>yes_no</formula1>
    </dataValidation>
    <dataValidation type="list" sqref="Q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1" allowBlank="true" errorStyle="stop" promptTitle="" prompt="Выберите Реестр из списка" showInputMessage="true" showDropDown="false" showErrorMessage="true">
      <formula1>rep</formula1>
    </dataValidation>
    <dataValidation type="list" sqref="N22" allowBlank="true" errorStyle="stop" promptTitle="" prompt="" showInputMessage="true" showDropDown="false" showErrorMessage="true">
      <formula1>yes_no</formula1>
    </dataValidation>
    <dataValidation type="list" sqref="Q2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2" allowBlank="true" errorStyle="stop" promptTitle="" prompt="Выберите Реестр из списка" showInputMessage="true" showDropDown="false" showErrorMessage="true">
      <formula1>rep</formula1>
    </dataValidation>
    <dataValidation type="list" sqref="N23" allowBlank="true" errorStyle="stop" promptTitle="" prompt="" showInputMessage="true" showDropDown="false" showErrorMessage="true">
      <formula1>yes_no</formula1>
    </dataValidation>
    <dataValidation type="list" sqref="Q2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3" allowBlank="true" errorStyle="stop" promptTitle="" prompt="Выберите Реестр из списка" showInputMessage="true" showDropDown="false" showErrorMessage="true">
      <formula1>rep</formula1>
    </dataValidation>
    <dataValidation type="list" sqref="N24" allowBlank="true" errorStyle="stop" promptTitle="" prompt="" showInputMessage="true" showDropDown="false" showErrorMessage="true">
      <formula1>yes_no</formula1>
    </dataValidation>
    <dataValidation type="list" sqref="Q2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4" allowBlank="true" errorStyle="stop" promptTitle="" prompt="Выберите Реестр из списка" showInputMessage="true" showDropDown="false" showErrorMessage="true">
      <formula1>rep</formula1>
    </dataValidation>
    <dataValidation type="list" sqref="N25" allowBlank="true" errorStyle="stop" promptTitle="" prompt="" showInputMessage="true" showDropDown="false" showErrorMessage="true">
      <formula1>yes_no</formula1>
    </dataValidation>
    <dataValidation type="list" sqref="Q2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5" allowBlank="true" errorStyle="stop" promptTitle="" prompt="Выберите Реестр из списка" showInputMessage="true" showDropDown="false" showErrorMessage="true">
      <formula1>rep</formula1>
    </dataValidation>
    <dataValidation type="list" sqref="N26" allowBlank="true" errorStyle="stop" promptTitle="" prompt="" showInputMessage="true" showDropDown="false" showErrorMessage="true">
      <formula1>yes_no</formula1>
    </dataValidation>
    <dataValidation type="list" sqref="Q2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6" allowBlank="true" errorStyle="stop" promptTitle="" prompt="Выберите Реестр из списка" showInputMessage="true" showDropDown="false" showErrorMessage="true">
      <formula1>rep</formula1>
    </dataValidation>
    <dataValidation type="list" sqref="N27" allowBlank="true" errorStyle="stop" promptTitle="" prompt="" showInputMessage="true" showDropDown="false" showErrorMessage="true">
      <formula1>yes_no</formula1>
    </dataValidation>
    <dataValidation type="list" sqref="Q2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7" allowBlank="true" errorStyle="stop" promptTitle="" prompt="Выберите Реестр из списка" showInputMessage="true" showDropDown="false" showErrorMessage="true">
      <formula1>rep</formula1>
    </dataValidation>
    <dataValidation type="list" sqref="N28" allowBlank="true" errorStyle="stop" promptTitle="" prompt="" showInputMessage="true" showDropDown="false" showErrorMessage="true">
      <formula1>yes_no</formula1>
    </dataValidation>
    <dataValidation type="list" sqref="Q2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8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2026-04-15T12:25:44Z</dcterms:created>
  <dc:creator>Apache POI</dc:creator>
</cp:coreProperties>
</file>